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0000AF2-84B9-4524-85AC-E5769D4E7303}" xr6:coauthVersionLast="47" xr6:coauthVersionMax="47" xr10:uidLastSave="{00000000-0000-0000-0000-000000000000}"/>
  <bookViews>
    <workbookView xWindow="-120" yWindow="-120" windowWidth="29040" windowHeight="15720" xr2:uid="{6904F693-E5EE-432D-9E0D-32B91BF17D10}"/>
  </bookViews>
  <sheets>
    <sheet name="69-11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'69-11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C34" i="1" s="1"/>
  <c r="E17" i="1"/>
  <c r="E16" i="1"/>
  <c r="C16" i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<sst xmlns="http://schemas.openxmlformats.org/spreadsheetml/2006/main" count="38" uniqueCount="38">
  <si>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43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</si>
  <si>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</si>
  <si>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</si>
  <si>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</si>
  <si>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</si>
  <si>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</si>
  <si>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</si>
  <si>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</si>
  <si>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</si>
  <si>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</si>
  <si>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</si>
  <si>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</si>
  <si>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</si>
  <si>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</si>
  <si>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</si>
  <si>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</si>
  <si>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</si>
  <si>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</si>
  <si>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</si>
  <si>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</si>
  <si>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</si>
  <si>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</si>
  <si>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</si>
  <si>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</si>
  <si>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</si>
  <si>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</si>
  <si>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</si>
  <si>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</si>
  <si>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</si>
  <si>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</si>
  <si>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</si>
  <si>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</si>
  <si>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</si>
  <si>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</si>
  <si>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</si>
  <si>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</si>
  <si>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</si>
  <si>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Հ.69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</si>
</sst>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539DA27-C352-4B7D-A497-E60C8A73D90A}"/>
    <cellStyle name="Normal_37-hastiqacucak" xfId="2" xr:uid="{85934A85-5E4B-4C63-87C2-38B8B7B2B38D}"/>
    <cellStyle name="Normal_Sheet1" xfId="1" xr:uid="{90195440-A90A-4C94-A743-1C65C096F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AAgAEEATQAAAAAAAAAAAAAAAAAAAAAAAAAAAAAAAAAAAAAAAAAAAAAAAAAAAAAAAAAAAAAAAAAAAAAAAAAAAAAAAAAAAAAAAAAAAAAAAAAAAAAAAAAAAAAAAAAAAAAAAADoBwQAAgACAAsAG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0MDRaMCMGCSqGSIb3DQEJBDEWBBQt/KAdAVjSJEYEeaGwpGymYzCImTArBgsqhkiG9w0BCRACDDEcMBowGDAWBBRE5xMFRVajmd/v2Zzf5CvSbEm8HjANBgkqhkiG9w0BAQEFAASCAQA5XFm1bowCJyTCnhLjRJygfXlI8zDJXa6arUXmf5GcZXYkKXbWcvr4yliysEJdoSqVzVwpRc8ZnFiaqcxyZoAlODFyR0yFLTwPx79PZcJg4gMikoHauOQncv23VuqJ2hbA1Ks1KRBhsIaMGVemuxuj7laSN41ikSsG27cXq3hLGbGE9uUIGYvG7ggF52tZw4VsNOlg7e1/gGEcCaJqRecENvehWRU2pV7LnB0oiy5cWFN6ieRq+ismUP/N6KrZ0Fg9Fx4Hk11fVk7LwUsmBSmGJrFetGM9e3vyJNhq/N0dNUrh+Wu84wTvbe4JigpKEterg9KXtYbMfxCpBBTzDP/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4</xdr:col>
          <xdr:colOff>111125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D17820F-1A4E-B700-767B-268337DEB2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DDB4-2873-4DE2-A687-90CA18DC76A0}">
  <sheetPr codeName="Sheet1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7109375" style="4" customWidth="1"/>
    <col min="2" max="2" width="38.5703125" style="4" customWidth="1"/>
    <col min="3" max="3" width="15.85546875" style="4" customWidth="1"/>
    <col min="4" max="4" width="20.5703125" style="4" customWidth="1"/>
    <col min="5" max="5" width="26" style="4" customWidth="1"/>
    <col min="6" max="6" width="3.28515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17.25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4" t="s">
        <v>37</v>
      </c>
      <c r="B7" s="24"/>
      <c r="C7" s="24"/>
      <c r="D7" s="24"/>
      <c r="E7" s="24"/>
    </row>
    <row r="8" spans="1:5" ht="17.25" customHeight="1" x14ac:dyDescent="0.25">
      <c r="A8" s="25" t="s">
        <v>5</v>
      </c>
      <c r="B8" s="25"/>
      <c r="C8" s="25"/>
      <c r="D8" s="25"/>
      <c r="E8" s="25"/>
    </row>
    <row r="9" spans="1:5" ht="15" customHeight="1" x14ac:dyDescent="0.25">
      <c r="A9" s="1"/>
      <c r="B9" s="1"/>
      <c r="C9" s="1"/>
      <c r="D9" s="1"/>
      <c r="E9" s="5" t="s">
        <v>6</v>
      </c>
    </row>
    <row r="10" spans="1:5" ht="24" customHeight="1" x14ac:dyDescent="0.25">
      <c r="A10" s="26" t="s">
        <v>7</v>
      </c>
      <c r="B10" s="26" t="s">
        <v>8</v>
      </c>
      <c r="C10" s="26" t="s">
        <v>9</v>
      </c>
      <c r="D10" s="26" t="s">
        <v>10</v>
      </c>
      <c r="E10" s="26" t="s">
        <v>11</v>
      </c>
    </row>
    <row r="11" spans="1:5" ht="27.75" customHeight="1" x14ac:dyDescent="0.25">
      <c r="A11" s="26"/>
      <c r="B11" s="26"/>
      <c r="C11" s="26"/>
      <c r="D11" s="26"/>
      <c r="E11" s="26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224640</v>
      </c>
      <c r="E13" s="11">
        <f>C13*D13</f>
        <v>224640</v>
      </c>
    </row>
    <row r="14" spans="1:5" ht="34.5" x14ac:dyDescent="0.25">
      <c r="A14" s="7">
        <v>2</v>
      </c>
      <c r="B14" s="8" t="s">
        <v>13</v>
      </c>
      <c r="C14" s="12">
        <v>1.25</v>
      </c>
      <c r="D14" s="10">
        <v>164320</v>
      </c>
      <c r="E14" s="11">
        <f t="shared" ref="E14:E33" si="0">C14*D14</f>
        <v>205400</v>
      </c>
    </row>
    <row r="15" spans="1:5" ht="17.25" x14ac:dyDescent="0.25">
      <c r="A15" s="7">
        <v>3</v>
      </c>
      <c r="B15" s="8" t="s">
        <v>14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15</v>
      </c>
      <c r="C16" s="12">
        <f>11*1.17</f>
        <v>12.87</v>
      </c>
      <c r="D16" s="10">
        <v>161200</v>
      </c>
      <c r="E16" s="11">
        <f t="shared" si="0"/>
        <v>2074643.9999999998</v>
      </c>
    </row>
    <row r="17" spans="1:5" ht="17.25" x14ac:dyDescent="0.25">
      <c r="A17" s="7">
        <v>5</v>
      </c>
      <c r="B17" s="8" t="s">
        <v>16</v>
      </c>
      <c r="C17" s="12">
        <v>2</v>
      </c>
      <c r="D17" s="10">
        <v>161200</v>
      </c>
      <c r="E17" s="11">
        <f t="shared" si="0"/>
        <v>322400</v>
      </c>
    </row>
    <row r="18" spans="1:5" ht="17.25" x14ac:dyDescent="0.25">
      <c r="A18" s="7">
        <v>6</v>
      </c>
      <c r="B18" s="8" t="s">
        <v>17</v>
      </c>
      <c r="C18" s="12">
        <f>8*0.25</f>
        <v>2</v>
      </c>
      <c r="D18" s="10">
        <v>161200</v>
      </c>
      <c r="E18" s="11">
        <f t="shared" si="0"/>
        <v>322400</v>
      </c>
    </row>
    <row r="19" spans="1:5" ht="17.25" x14ac:dyDescent="0.25">
      <c r="A19" s="7">
        <v>7</v>
      </c>
      <c r="B19" s="8" t="s">
        <v>18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21</v>
      </c>
      <c r="C22" s="12">
        <v>11</v>
      </c>
      <c r="D22" s="10">
        <v>150800</v>
      </c>
      <c r="E22" s="11">
        <f t="shared" si="0"/>
        <v>1658800</v>
      </c>
    </row>
    <row r="23" spans="1:5" ht="17.25" x14ac:dyDescent="0.25">
      <c r="A23" s="7">
        <v>11</v>
      </c>
      <c r="B23" s="8" t="s">
        <v>22</v>
      </c>
      <c r="C23" s="12">
        <v>1</v>
      </c>
      <c r="D23" s="10">
        <v>119600</v>
      </c>
      <c r="E23" s="11">
        <f t="shared" si="0"/>
        <v>119600</v>
      </c>
    </row>
    <row r="24" spans="1:5" ht="17.25" x14ac:dyDescent="0.25">
      <c r="A24" s="7">
        <v>12</v>
      </c>
      <c r="B24" s="8" t="s">
        <v>23</v>
      </c>
      <c r="C24" s="12">
        <v>1.5</v>
      </c>
      <c r="D24" s="10">
        <v>135200</v>
      </c>
      <c r="E24" s="11">
        <f t="shared" si="0"/>
        <v>202800</v>
      </c>
    </row>
    <row r="25" spans="1:5" ht="17.25" x14ac:dyDescent="0.25">
      <c r="A25" s="7">
        <v>13</v>
      </c>
      <c r="B25" s="8" t="s">
        <v>24</v>
      </c>
      <c r="C25" s="12">
        <v>1</v>
      </c>
      <c r="D25" s="10">
        <v>135200</v>
      </c>
      <c r="E25" s="11">
        <f t="shared" si="0"/>
        <v>135200</v>
      </c>
    </row>
    <row r="26" spans="1:5" ht="17.25" x14ac:dyDescent="0.25">
      <c r="A26" s="7">
        <v>14</v>
      </c>
      <c r="B26" s="8" t="s">
        <v>25</v>
      </c>
      <c r="C26" s="12">
        <v>2</v>
      </c>
      <c r="D26" s="10">
        <v>124800</v>
      </c>
      <c r="E26" s="11">
        <f t="shared" si="0"/>
        <v>249600</v>
      </c>
    </row>
    <row r="27" spans="1:5" ht="17.25" x14ac:dyDescent="0.25">
      <c r="A27" s="7">
        <v>15</v>
      </c>
      <c r="B27" s="8" t="s">
        <v>26</v>
      </c>
      <c r="C27" s="12">
        <v>1</v>
      </c>
      <c r="D27" s="10">
        <v>119600</v>
      </c>
      <c r="E27" s="11">
        <f t="shared" si="0"/>
        <v>119600</v>
      </c>
    </row>
    <row r="28" spans="1:5" ht="17.25" x14ac:dyDescent="0.25">
      <c r="A28" s="7">
        <v>16</v>
      </c>
      <c r="B28" s="8" t="s">
        <v>27</v>
      </c>
      <c r="C28" s="12">
        <v>1</v>
      </c>
      <c r="D28" s="10">
        <v>124800</v>
      </c>
      <c r="E28" s="11">
        <f t="shared" si="0"/>
        <v>124800</v>
      </c>
    </row>
    <row r="29" spans="1:5" ht="17.25" x14ac:dyDescent="0.25">
      <c r="A29" s="7">
        <v>17</v>
      </c>
      <c r="B29" s="8" t="s">
        <v>28</v>
      </c>
      <c r="C29" s="12">
        <v>2</v>
      </c>
      <c r="D29" s="10">
        <v>119600</v>
      </c>
      <c r="E29" s="11">
        <f t="shared" si="0"/>
        <v>239200</v>
      </c>
    </row>
    <row r="30" spans="1:5" ht="17.25" x14ac:dyDescent="0.25">
      <c r="A30" s="7">
        <v>18</v>
      </c>
      <c r="B30" s="8" t="s">
        <v>29</v>
      </c>
      <c r="C30" s="12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30</v>
      </c>
      <c r="C31" s="12">
        <v>1.5</v>
      </c>
      <c r="D31" s="10">
        <v>119600</v>
      </c>
      <c r="E31" s="11">
        <f t="shared" si="0"/>
        <v>179400</v>
      </c>
    </row>
    <row r="32" spans="1:5" ht="17.25" x14ac:dyDescent="0.25">
      <c r="A32" s="7">
        <v>20</v>
      </c>
      <c r="B32" s="8" t="s">
        <v>31</v>
      </c>
      <c r="C32" s="12">
        <v>1</v>
      </c>
      <c r="D32" s="10">
        <v>119600</v>
      </c>
      <c r="E32" s="11">
        <f t="shared" si="0"/>
        <v>119600</v>
      </c>
    </row>
    <row r="33" spans="1:5" ht="17.25" x14ac:dyDescent="0.25">
      <c r="A33" s="7">
        <v>21</v>
      </c>
      <c r="B33" s="8" t="s">
        <v>32</v>
      </c>
      <c r="C33" s="12">
        <v>3</v>
      </c>
      <c r="D33" s="10">
        <v>119600</v>
      </c>
      <c r="E33" s="11">
        <f t="shared" si="0"/>
        <v>358800</v>
      </c>
    </row>
    <row r="34" spans="1:5" s="16" customFormat="1" ht="17.25" x14ac:dyDescent="0.25">
      <c r="A34" s="13"/>
      <c r="B34" s="13" t="s">
        <v>33</v>
      </c>
      <c r="C34" s="14">
        <f>SUM(C13:C33)</f>
        <v>49.62</v>
      </c>
      <c r="D34" s="15"/>
      <c r="E34" s="15">
        <f>SUM(E13:E33)</f>
        <v>7353164</v>
      </c>
    </row>
    <row r="36" spans="1:5" customFormat="1" ht="38.25" customHeight="1" x14ac:dyDescent="0.25">
      <c r="A36" s="21" t="s">
        <v>34</v>
      </c>
      <c r="B36" s="21"/>
      <c r="C36" s="21"/>
      <c r="D36" s="21"/>
      <c r="E36" s="21"/>
    </row>
    <row r="37" spans="1:5" customFormat="1" ht="15" x14ac:dyDescent="0.25">
      <c r="A37" s="17"/>
      <c r="B37" s="17"/>
      <c r="C37" s="17"/>
      <c r="D37" s="18"/>
      <c r="E37" s="18"/>
    </row>
    <row r="38" spans="1:5" customFormat="1" ht="103.5" customHeight="1" x14ac:dyDescent="0.25">
      <c r="A38" s="19" t="s">
        <v>35</v>
      </c>
      <c r="B38" s="4"/>
      <c r="C38" s="22"/>
      <c r="D38" s="22"/>
      <c r="E38" s="20" t="s">
        <v>36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0" orientation="portrait" r:id="rId1"/>
  <rowBreaks count="1" manualBreakCount="1">
    <brk id="38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4</xdr:col>
                <xdr:colOff>114300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69-11 havelvac</vt:lpstr>
      <vt:lpstr>'69-11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https://mul2.yerevan.am/tasks/1425501/oneclick/69.xlsx?token=877e69e6462bb4fb3225b5daa36d7cf6</cp:keywords>
  <cp:lastModifiedBy>Lusine Petrosyan</cp:lastModifiedBy>
  <dcterms:created xsi:type="dcterms:W3CDTF">2024-03-27T12:26:32Z</dcterms:created>
  <dcterms:modified xsi:type="dcterms:W3CDTF">2024-04-02T07:24:35Z</dcterms:modified>
</cp:coreProperties>
</file>